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Свод" sheetId="1" r:id="rId1"/>
    <sheet name="КМР" sheetId="2" r:id="rId2"/>
    <sheet name="поселения" sheetId="7" r:id="rId3"/>
    <sheet name="город" sheetId="3" r:id="rId4"/>
    <sheet name="Кривой" sheetId="4" r:id="rId5"/>
    <sheet name="Кузема" sheetId="5" r:id="rId6"/>
    <sheet name="Рабочий" sheetId="6" r:id="rId7"/>
  </sheets>
  <calcPr calcId="144525"/>
</workbook>
</file>

<file path=xl/calcChain.xml><?xml version="1.0" encoding="utf-8"?>
<calcChain xmlns="http://schemas.openxmlformats.org/spreadsheetml/2006/main">
  <c r="G14" i="2" l="1"/>
  <c r="F14" i="2"/>
  <c r="H13" i="7" l="1"/>
  <c r="H9" i="1" s="1"/>
  <c r="G13" i="7"/>
  <c r="G9" i="1" s="1"/>
  <c r="F13" i="7"/>
  <c r="F13" i="1" s="1"/>
  <c r="E13" i="7"/>
  <c r="E9" i="1" s="1"/>
  <c r="D13" i="7"/>
  <c r="D9" i="1" s="1"/>
  <c r="H12" i="7"/>
  <c r="H12" i="1" s="1"/>
  <c r="G12" i="7"/>
  <c r="G12" i="1" s="1"/>
  <c r="F12" i="7"/>
  <c r="F12" i="1" s="1"/>
  <c r="E12" i="7"/>
  <c r="E12" i="1" s="1"/>
  <c r="D12" i="7"/>
  <c r="D12" i="1" s="1"/>
  <c r="H10" i="7"/>
  <c r="G10" i="7"/>
  <c r="F10" i="7"/>
  <c r="E10" i="7"/>
  <c r="D10" i="7"/>
  <c r="H9" i="7"/>
  <c r="G9" i="7"/>
  <c r="F9" i="7"/>
  <c r="E9" i="7"/>
  <c r="D9" i="7"/>
  <c r="H8" i="7"/>
  <c r="H8" i="1" s="1"/>
  <c r="G8" i="7"/>
  <c r="G8" i="1" s="1"/>
  <c r="F8" i="7"/>
  <c r="F8" i="1" s="1"/>
  <c r="E8" i="7"/>
  <c r="E8" i="1" s="1"/>
  <c r="D8" i="7"/>
  <c r="I14" i="7"/>
  <c r="I15" i="7" s="1"/>
  <c r="J11" i="7"/>
  <c r="J14" i="7" s="1"/>
  <c r="J15" i="7" s="1"/>
  <c r="I9" i="7"/>
  <c r="J7" i="7"/>
  <c r="F7" i="7" l="1"/>
  <c r="G11" i="7"/>
  <c r="G7" i="7"/>
  <c r="F11" i="7"/>
  <c r="F9" i="1"/>
  <c r="G13" i="1"/>
  <c r="H7" i="7"/>
  <c r="H11" i="7"/>
  <c r="E11" i="7"/>
  <c r="D11" i="7"/>
  <c r="D7" i="7"/>
  <c r="E7" i="7"/>
  <c r="D8" i="1"/>
  <c r="H10" i="1"/>
  <c r="G10" i="1"/>
  <c r="F10" i="1"/>
  <c r="E10" i="1"/>
  <c r="D10" i="1"/>
  <c r="E11" i="1"/>
  <c r="H7" i="6"/>
  <c r="G7" i="6"/>
  <c r="F7" i="6"/>
  <c r="E7" i="6"/>
  <c r="D7" i="6"/>
  <c r="H7" i="5"/>
  <c r="G7" i="5"/>
  <c r="F7" i="5"/>
  <c r="E7" i="5"/>
  <c r="D7" i="5"/>
  <c r="H7" i="4"/>
  <c r="G7" i="4"/>
  <c r="F7" i="4"/>
  <c r="E7" i="4"/>
  <c r="D7" i="4"/>
  <c r="H7" i="3"/>
  <c r="G7" i="3"/>
  <c r="F7" i="3"/>
  <c r="E7" i="3"/>
  <c r="D7" i="3"/>
  <c r="G7" i="1"/>
  <c r="F7" i="1"/>
  <c r="H7" i="2"/>
  <c r="G7" i="2"/>
  <c r="F7" i="2"/>
  <c r="E7" i="2"/>
  <c r="D7" i="2"/>
  <c r="I14" i="6"/>
  <c r="I15" i="6" s="1"/>
  <c r="H11" i="6"/>
  <c r="G11" i="6"/>
  <c r="F11" i="6"/>
  <c r="E11" i="6"/>
  <c r="D11" i="6"/>
  <c r="I9" i="6"/>
  <c r="J7" i="6"/>
  <c r="J11" i="6" s="1"/>
  <c r="J14" i="6" s="1"/>
  <c r="J15" i="6" s="1"/>
  <c r="I14" i="5"/>
  <c r="I15" i="5" s="1"/>
  <c r="H11" i="5"/>
  <c r="G11" i="5"/>
  <c r="F11" i="5"/>
  <c r="E11" i="5"/>
  <c r="D11" i="5"/>
  <c r="I9" i="5"/>
  <c r="J7" i="5"/>
  <c r="J11" i="5" s="1"/>
  <c r="J14" i="5" s="1"/>
  <c r="J15" i="5" s="1"/>
  <c r="I14" i="4"/>
  <c r="I15" i="4" s="1"/>
  <c r="H11" i="4"/>
  <c r="G11" i="4"/>
  <c r="F11" i="4"/>
  <c r="E11" i="4"/>
  <c r="D11" i="4"/>
  <c r="I9" i="4"/>
  <c r="J7" i="4"/>
  <c r="J11" i="4" s="1"/>
  <c r="J14" i="4" s="1"/>
  <c r="J15" i="4" s="1"/>
  <c r="I14" i="3"/>
  <c r="I15" i="3" s="1"/>
  <c r="H11" i="3"/>
  <c r="G11" i="3"/>
  <c r="F11" i="3"/>
  <c r="E11" i="3"/>
  <c r="D11" i="3"/>
  <c r="I9" i="3"/>
  <c r="J7" i="3"/>
  <c r="J11" i="3" s="1"/>
  <c r="J14" i="3" s="1"/>
  <c r="J15" i="3" s="1"/>
  <c r="I14" i="2"/>
  <c r="I15" i="2" s="1"/>
  <c r="J11" i="2"/>
  <c r="J14" i="2" s="1"/>
  <c r="J15" i="2" s="1"/>
  <c r="H11" i="2"/>
  <c r="G11" i="2"/>
  <c r="G15" i="2" s="1"/>
  <c r="F11" i="2"/>
  <c r="E11" i="2"/>
  <c r="D11" i="2"/>
  <c r="I9" i="2"/>
  <c r="J7" i="2"/>
  <c r="H11" i="1"/>
  <c r="G11" i="1"/>
  <c r="F11" i="1"/>
  <c r="D11" i="1"/>
  <c r="I14" i="1"/>
  <c r="I15" i="1" s="1"/>
  <c r="I9" i="1"/>
  <c r="J7" i="1"/>
  <c r="J11" i="1" s="1"/>
  <c r="D7" i="1" l="1"/>
  <c r="F14" i="7"/>
  <c r="F15" i="7" s="1"/>
  <c r="G14" i="7"/>
  <c r="G15" i="7" s="1"/>
  <c r="E14" i="7"/>
  <c r="E15" i="7" s="1"/>
  <c r="D14" i="6"/>
  <c r="F14" i="6"/>
  <c r="H14" i="6"/>
  <c r="E14" i="6"/>
  <c r="E15" i="6" s="1"/>
  <c r="G14" i="6"/>
  <c r="G15" i="6" s="1"/>
  <c r="E14" i="5"/>
  <c r="E15" i="5" s="1"/>
  <c r="G14" i="5"/>
  <c r="G15" i="5"/>
  <c r="D14" i="5"/>
  <c r="F14" i="5"/>
  <c r="F15" i="5" s="1"/>
  <c r="H14" i="5"/>
  <c r="D14" i="7"/>
  <c r="D15" i="7" s="1"/>
  <c r="D14" i="4"/>
  <c r="D15" i="4" s="1"/>
  <c r="F14" i="4"/>
  <c r="F15" i="4" s="1"/>
  <c r="H14" i="4"/>
  <c r="H15" i="4" s="1"/>
  <c r="E14" i="4"/>
  <c r="E15" i="4" s="1"/>
  <c r="G14" i="4"/>
  <c r="G15" i="4" s="1"/>
  <c r="F14" i="1"/>
  <c r="D14" i="3"/>
  <c r="D15" i="3" s="1"/>
  <c r="F14" i="3"/>
  <c r="H14" i="3"/>
  <c r="H14" i="7"/>
  <c r="H15" i="7" s="1"/>
  <c r="G14" i="1"/>
  <c r="E14" i="3"/>
  <c r="E15" i="3" s="1"/>
  <c r="G14" i="3"/>
  <c r="G15" i="3" s="1"/>
  <c r="F15" i="1"/>
  <c r="F15" i="3"/>
  <c r="H14" i="2"/>
  <c r="H15" i="2" s="1"/>
  <c r="E14" i="2"/>
  <c r="E15" i="2" s="1"/>
  <c r="D14" i="2"/>
  <c r="D15" i="2" s="1"/>
  <c r="H15" i="3"/>
  <c r="H15" i="5"/>
  <c r="D15" i="5"/>
  <c r="H7" i="1"/>
  <c r="E7" i="1"/>
  <c r="E14" i="1" s="1"/>
  <c r="D15" i="6"/>
  <c r="F15" i="6"/>
  <c r="H15" i="6"/>
  <c r="F15" i="2"/>
  <c r="J14" i="1"/>
  <c r="J15" i="1" s="1"/>
  <c r="G15" i="1"/>
  <c r="H14" i="1" l="1"/>
  <c r="H15" i="1" s="1"/>
  <c r="E15" i="1"/>
  <c r="D14" i="1"/>
  <c r="D15" i="1" s="1"/>
</calcChain>
</file>

<file path=xl/sharedStrings.xml><?xml version="1.0" encoding="utf-8"?>
<sst xmlns="http://schemas.openxmlformats.org/spreadsheetml/2006/main" count="175" uniqueCount="27">
  <si>
    <t>тыс.руб.</t>
  </si>
  <si>
    <t>тыс.рублей</t>
  </si>
  <si>
    <t>№</t>
  </si>
  <si>
    <t>Наименование показателя</t>
  </si>
  <si>
    <t xml:space="preserve">плановый период </t>
  </si>
  <si>
    <t>РК</t>
  </si>
  <si>
    <t>МБ</t>
  </si>
  <si>
    <t>I</t>
  </si>
  <si>
    <t>Общий объем доходов</t>
  </si>
  <si>
    <t>налоговые и неналоговые доходы</t>
  </si>
  <si>
    <t>межбюджетные трансферты</t>
  </si>
  <si>
    <t>II</t>
  </si>
  <si>
    <t>Общий объем расходов</t>
  </si>
  <si>
    <t>III</t>
  </si>
  <si>
    <t>Дефицит</t>
  </si>
  <si>
    <t>в %</t>
  </si>
  <si>
    <t>расходы на осуществление деятельности</t>
  </si>
  <si>
    <t>безвозмездные поступления</t>
  </si>
  <si>
    <t>2017 год</t>
  </si>
  <si>
    <t>2018 год</t>
  </si>
  <si>
    <t xml:space="preserve">2018 год </t>
  </si>
  <si>
    <t>2019 год</t>
  </si>
  <si>
    <t xml:space="preserve">2019 год </t>
  </si>
  <si>
    <t>плановый период</t>
  </si>
  <si>
    <t>Прогноз основных характеристик консолидированного бюджета Кемского района на 2018 год и на плановый период 2019 и 2020 годов</t>
  </si>
  <si>
    <t>2020 год</t>
  </si>
  <si>
    <t xml:space="preserve">2020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</si>
</sst>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/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 wrapText="1" inden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top"/>
    </xf>
    <xf numFmtId="0" fontId="3" fillId="0" borderId="1" xfId="0" applyFont="1" applyBorder="1"/>
    <xf numFmtId="165" fontId="3" fillId="0" borderId="1" xfId="0" applyNumberFormat="1" applyFont="1" applyBorder="1" applyAlignment="1">
      <alignment horizontal="right"/>
    </xf>
    <xf numFmtId="164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7"/>
  <sheetViews>
    <sheetView tabSelected="1" workbookViewId="0">
      <selection activeCell="E24" sqref="E24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">
        <v>24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">
        <v>19</v>
      </c>
      <c r="E5" s="23" t="s">
        <v>4</v>
      </c>
      <c r="F5" s="24"/>
      <c r="G5" s="24"/>
      <c r="H5" s="24"/>
      <c r="I5" s="24"/>
      <c r="J5" s="25"/>
      <c r="K5" s="6"/>
    </row>
    <row r="6" spans="2:11" ht="27.75" customHeight="1" x14ac:dyDescent="0.25">
      <c r="B6" s="20"/>
      <c r="C6" s="20"/>
      <c r="D6" s="22"/>
      <c r="E6" s="7" t="s">
        <v>21</v>
      </c>
      <c r="F6" s="7" t="s">
        <v>5</v>
      </c>
      <c r="G6" s="7" t="s">
        <v>6</v>
      </c>
      <c r="H6" s="17" t="s">
        <v>25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449095.3</v>
      </c>
      <c r="E7" s="10">
        <f>E8+E9+E10</f>
        <v>416995.9</v>
      </c>
      <c r="F7" s="10">
        <f>F8+F9+F10</f>
        <v>0</v>
      </c>
      <c r="G7" s="10">
        <f>G8+G9+G10</f>
        <v>0</v>
      </c>
      <c r="H7" s="10">
        <f>H8+H9+H10</f>
        <v>403776.30000000005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f>SUM(КМР!D8,поселения!D8)</f>
        <v>240352.9</v>
      </c>
      <c r="E8" s="10">
        <f>SUM(КМР!E8,поселения!E8)</f>
        <v>234540.5</v>
      </c>
      <c r="F8" s="10">
        <f>SUM(КМР!F8,поселения!F8)</f>
        <v>0</v>
      </c>
      <c r="G8" s="10">
        <f>SUM(КМР!G8,поселения!G8)</f>
        <v>0</v>
      </c>
      <c r="H8" s="10">
        <f>SUM(КМР!H8,поселения!H8)</f>
        <v>235741.2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f>КМР!D9-поселения!D13</f>
        <v>208742.39999999999</v>
      </c>
      <c r="E9" s="10">
        <f>КМР!E9-поселения!E13</f>
        <v>182455.4</v>
      </c>
      <c r="F9" s="10">
        <f>КМР!F9-поселения!F13</f>
        <v>0</v>
      </c>
      <c r="G9" s="10">
        <f>КМР!G9-поселения!G13</f>
        <v>0</v>
      </c>
      <c r="H9" s="10">
        <f>КМР!H9-поселения!H13</f>
        <v>168035.1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>
        <f>SUM(КМР!D10,город!D10,Кривой!D10,Кузема!D10,Рабочий!D10)</f>
        <v>0</v>
      </c>
      <c r="E10" s="10">
        <f>SUM(КМР!E10,город!E10,Кривой!E10,Кузема!E10,Рабочий!E10)</f>
        <v>0</v>
      </c>
      <c r="F10" s="10">
        <f>SUM(КМР!F10,город!F10,Кривой!F10,Кузема!F10,Рабочий!F10)</f>
        <v>0</v>
      </c>
      <c r="G10" s="10">
        <f>SUM(КМР!G10,город!G10,Кривой!G10,Кузема!G10,Рабочий!G10)</f>
        <v>0</v>
      </c>
      <c r="H10" s="10">
        <f>SUM(КМР!H10,город!H10,Кривой!H10,Кузема!H10,Рабочий!H10)</f>
        <v>0</v>
      </c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 t="shared" ref="D11:H11" si="0">D12+D13</f>
        <v>449843.4</v>
      </c>
      <c r="E11" s="10">
        <f t="shared" si="0"/>
        <v>416726.9</v>
      </c>
      <c r="F11" s="10">
        <f t="shared" si="0"/>
        <v>0</v>
      </c>
      <c r="G11" s="10">
        <f t="shared" si="0"/>
        <v>0</v>
      </c>
      <c r="H11" s="10">
        <f t="shared" si="0"/>
        <v>403497.3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f>SUM(КМР!D12,поселения!D12)</f>
        <v>449843.4</v>
      </c>
      <c r="E12" s="10">
        <f>SUM(КМР!E12,поселения!E12)</f>
        <v>416726.9</v>
      </c>
      <c r="F12" s="10">
        <f>SUM(КМР!F12,поселения!F12)</f>
        <v>0</v>
      </c>
      <c r="G12" s="10">
        <f>SUM(КМР!G12,поселения!G12)</f>
        <v>0</v>
      </c>
      <c r="H12" s="10">
        <f>SUM(КМР!H12,поселения!H12)</f>
        <v>403497.3</v>
      </c>
      <c r="I12" s="12"/>
      <c r="J12" s="12"/>
    </row>
    <row r="13" spans="2:11" ht="18.75" x14ac:dyDescent="0.25">
      <c r="B13" s="8"/>
      <c r="C13" s="11" t="s">
        <v>10</v>
      </c>
      <c r="D13" s="10"/>
      <c r="E13" s="10"/>
      <c r="F13" s="10">
        <f>SUM(КМР!F13,поселения!F13)</f>
        <v>0</v>
      </c>
      <c r="G13" s="10">
        <f>SUM(КМР!G13,поселения!G13)</f>
        <v>0</v>
      </c>
      <c r="H13" s="10"/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>D7-D11</f>
        <v>-748.10000000003492</v>
      </c>
      <c r="E14" s="10">
        <f>E7-E11</f>
        <v>269</v>
      </c>
      <c r="F14" s="10">
        <f>F7-F11</f>
        <v>0</v>
      </c>
      <c r="G14" s="10">
        <f>G7-G11</f>
        <v>0</v>
      </c>
      <c r="H14" s="10">
        <f>H7-H11</f>
        <v>279.00000000005821</v>
      </c>
      <c r="I14" s="13">
        <f t="shared" ref="I14:J14" si="1">I11-I7</f>
        <v>1578911</v>
      </c>
      <c r="J14" s="13">
        <f t="shared" si="1"/>
        <v>792877.09999999963</v>
      </c>
    </row>
    <row r="15" spans="2:11" ht="18.75" x14ac:dyDescent="0.3">
      <c r="B15" s="14"/>
      <c r="C15" s="14" t="s">
        <v>15</v>
      </c>
      <c r="D15" s="15">
        <f t="shared" ref="D15:J15" si="2">D14/D8*100</f>
        <v>-0.31125066516777411</v>
      </c>
      <c r="E15" s="15">
        <f t="shared" si="2"/>
        <v>0.11469234524527747</v>
      </c>
      <c r="F15" s="15" t="e">
        <f t="shared" si="2"/>
        <v>#DIV/0!</v>
      </c>
      <c r="G15" s="15" t="e">
        <f t="shared" si="2"/>
        <v>#DIV/0!</v>
      </c>
      <c r="H15" s="15">
        <f t="shared" si="2"/>
        <v>0.1183501229314427</v>
      </c>
      <c r="I15" s="15">
        <f t="shared" si="2"/>
        <v>7.0222381779471421</v>
      </c>
      <c r="J15" s="15">
        <f t="shared" si="2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7"/>
  <sheetViews>
    <sheetView workbookViewId="0">
      <selection activeCell="H11" sqref="H11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">
        <v>24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">
        <v>19</v>
      </c>
      <c r="E5" s="23" t="s">
        <v>4</v>
      </c>
      <c r="F5" s="24"/>
      <c r="G5" s="24"/>
      <c r="H5" s="24"/>
      <c r="I5" s="24"/>
      <c r="J5" s="25"/>
      <c r="K5" s="6"/>
    </row>
    <row r="6" spans="2:11" ht="18.75" x14ac:dyDescent="0.25">
      <c r="B6" s="20"/>
      <c r="C6" s="20"/>
      <c r="D6" s="22"/>
      <c r="E6" s="7" t="s">
        <v>21</v>
      </c>
      <c r="F6" s="7" t="s">
        <v>5</v>
      </c>
      <c r="G6" s="7" t="s">
        <v>6</v>
      </c>
      <c r="H6" s="18" t="s">
        <v>25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388807.19999999995</v>
      </c>
      <c r="E7" s="10">
        <f t="shared" ref="E7:H7" si="0">E8+E9+E10</f>
        <v>356930.9</v>
      </c>
      <c r="F7" s="10">
        <f t="shared" si="0"/>
        <v>0</v>
      </c>
      <c r="G7" s="10">
        <f t="shared" si="0"/>
        <v>0</v>
      </c>
      <c r="H7" s="10">
        <f t="shared" si="0"/>
        <v>343711.30000000005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v>169661.8</v>
      </c>
      <c r="E8" s="10">
        <v>164140.5</v>
      </c>
      <c r="F8" s="10"/>
      <c r="G8" s="10"/>
      <c r="H8" s="10">
        <v>165341.20000000001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v>219145.4</v>
      </c>
      <c r="E9" s="10">
        <v>192790.39999999999</v>
      </c>
      <c r="F9" s="10"/>
      <c r="G9" s="10"/>
      <c r="H9" s="10">
        <v>178370.1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>
        <v>0</v>
      </c>
      <c r="E10" s="10">
        <v>0</v>
      </c>
      <c r="F10" s="10"/>
      <c r="G10" s="10"/>
      <c r="H10" s="10">
        <v>0</v>
      </c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 t="shared" ref="D11:H11" si="1">D12+D13</f>
        <v>389729.3</v>
      </c>
      <c r="E11" s="10">
        <f t="shared" si="1"/>
        <v>356930.9</v>
      </c>
      <c r="F11" s="10">
        <f t="shared" si="1"/>
        <v>0</v>
      </c>
      <c r="G11" s="10">
        <f t="shared" si="1"/>
        <v>0</v>
      </c>
      <c r="H11" s="10">
        <f t="shared" si="1"/>
        <v>343711.3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v>381790.3</v>
      </c>
      <c r="E12" s="10">
        <v>353269.9</v>
      </c>
      <c r="F12" s="12"/>
      <c r="G12" s="12"/>
      <c r="H12" s="10">
        <v>340125.3</v>
      </c>
      <c r="I12" s="12"/>
      <c r="J12" s="12"/>
    </row>
    <row r="13" spans="2:11" ht="18.75" x14ac:dyDescent="0.25">
      <c r="B13" s="8"/>
      <c r="C13" s="11" t="s">
        <v>10</v>
      </c>
      <c r="D13" s="10">
        <v>7939</v>
      </c>
      <c r="E13" s="10">
        <v>3661</v>
      </c>
      <c r="F13" s="12"/>
      <c r="G13" s="12"/>
      <c r="H13" s="10">
        <v>3586</v>
      </c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>D7-D11</f>
        <v>-922.10000000003492</v>
      </c>
      <c r="E14" s="10">
        <f>E7-E11</f>
        <v>0</v>
      </c>
      <c r="F14" s="10">
        <f>F7-F11</f>
        <v>0</v>
      </c>
      <c r="G14" s="10">
        <f>G7-G11</f>
        <v>0</v>
      </c>
      <c r="H14" s="10">
        <f>H7-H11</f>
        <v>0</v>
      </c>
      <c r="I14" s="13">
        <f t="shared" ref="I14:J14" si="2">I11-I7</f>
        <v>1578911</v>
      </c>
      <c r="J14" s="13">
        <f t="shared" si="2"/>
        <v>792877.09999999963</v>
      </c>
    </row>
    <row r="15" spans="2:11" ht="18.75" x14ac:dyDescent="0.3">
      <c r="B15" s="14"/>
      <c r="C15" s="14" t="s">
        <v>15</v>
      </c>
      <c r="D15" s="15">
        <f t="shared" ref="D15:J15" si="3">D14/D8*100</f>
        <v>-0.54349299606631252</v>
      </c>
      <c r="E15" s="15">
        <f t="shared" si="3"/>
        <v>0</v>
      </c>
      <c r="F15" s="15" t="e">
        <f t="shared" si="3"/>
        <v>#DIV/0!</v>
      </c>
      <c r="G15" s="15" t="e">
        <f t="shared" si="3"/>
        <v>#DIV/0!</v>
      </c>
      <c r="H15" s="15">
        <f t="shared" si="3"/>
        <v>0</v>
      </c>
      <c r="I15" s="15">
        <f t="shared" si="3"/>
        <v>7.0222381779471421</v>
      </c>
      <c r="J15" s="15">
        <f t="shared" si="3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7"/>
  <sheetViews>
    <sheetView workbookViewId="0">
      <selection activeCell="M10" sqref="M10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">
        <v>24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">
        <v>18</v>
      </c>
      <c r="E5" s="23" t="s">
        <v>4</v>
      </c>
      <c r="F5" s="24"/>
      <c r="G5" s="24"/>
      <c r="H5" s="24"/>
      <c r="I5" s="24"/>
      <c r="J5" s="25"/>
      <c r="K5" s="6"/>
    </row>
    <row r="6" spans="2:11" ht="21.75" customHeight="1" x14ac:dyDescent="0.25">
      <c r="B6" s="20"/>
      <c r="C6" s="20"/>
      <c r="D6" s="22"/>
      <c r="E6" s="7" t="s">
        <v>19</v>
      </c>
      <c r="F6" s="7" t="s">
        <v>5</v>
      </c>
      <c r="G6" s="7" t="s">
        <v>6</v>
      </c>
      <c r="H6" s="18" t="s">
        <v>21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78364.100000000006</v>
      </c>
      <c r="E7" s="10">
        <f>E8+E9+E10</f>
        <v>73792</v>
      </c>
      <c r="F7" s="10">
        <f>F8+F9+F10</f>
        <v>0</v>
      </c>
      <c r="G7" s="10">
        <f>G8+G9+G10</f>
        <v>0</v>
      </c>
      <c r="H7" s="10">
        <f>H8+H9+H10</f>
        <v>73707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f>SUM(город!D8,Кривой!D8,Кузема!D8,Рабочий!D8)</f>
        <v>70691.100000000006</v>
      </c>
      <c r="E8" s="10">
        <f>SUM(город!E8,Кривой!E8,Кузема!E8,Рабочий!E8)</f>
        <v>70400</v>
      </c>
      <c r="F8" s="10">
        <f>SUM(город!F8,Кривой!F8,Кузема!F8,Рабочий!F8)</f>
        <v>0</v>
      </c>
      <c r="G8" s="10">
        <f>SUM(город!G8,Кривой!G8,Кузема!G8,Рабочий!G8)</f>
        <v>0</v>
      </c>
      <c r="H8" s="10">
        <f>SUM(город!H8,Кривой!H8,Кузема!H8,Рабочий!H8)</f>
        <v>70400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f>SUM(город!D9,Кривой!D9,Кузема!D9,Рабочий!D9)</f>
        <v>7673</v>
      </c>
      <c r="E9" s="10">
        <f>SUM(город!E9,Кривой!E9,Кузема!E9,Рабочий!E9)</f>
        <v>3392</v>
      </c>
      <c r="F9" s="10">
        <f>SUM(город!F9,Кривой!F9,Кузема!F9,Рабочий!F9)</f>
        <v>0</v>
      </c>
      <c r="G9" s="10">
        <f>SUM(город!G9,Кривой!G9,Кузема!G9,Рабочий!G9)</f>
        <v>0</v>
      </c>
      <c r="H9" s="10">
        <f>SUM(город!H9,Кривой!H9,Кузема!H9,Рабочий!H9)</f>
        <v>3307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>
        <f>SUM(город!D10,Кривой!D10,Кузема!D10,Рабочий!D10)</f>
        <v>0</v>
      </c>
      <c r="E10" s="10">
        <f>SUM(город!E10,Кривой!E10,Кузема!E10,Рабочий!E10)</f>
        <v>0</v>
      </c>
      <c r="F10" s="10">
        <f>SUM(город!F10,Кривой!F10,Кузема!F10,Рабочий!F10)</f>
        <v>0</v>
      </c>
      <c r="G10" s="10">
        <f>SUM(город!G10,Кривой!G10,Кузема!G10,Рабочий!G10)</f>
        <v>0</v>
      </c>
      <c r="H10" s="10">
        <f>SUM(город!H10,Кривой!H10,Кузема!H10,Рабочий!H10)</f>
        <v>0</v>
      </c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 t="shared" ref="D11:H11" si="0">D12+D13</f>
        <v>78456.100000000006</v>
      </c>
      <c r="E11" s="10">
        <f t="shared" si="0"/>
        <v>73792</v>
      </c>
      <c r="F11" s="10">
        <f t="shared" si="0"/>
        <v>0</v>
      </c>
      <c r="G11" s="10">
        <f t="shared" si="0"/>
        <v>0</v>
      </c>
      <c r="H11" s="10">
        <f t="shared" si="0"/>
        <v>73707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f>SUM(город!D12,Кривой!D12,Кузема!D12,Рабочий!D12)</f>
        <v>68053.100000000006</v>
      </c>
      <c r="E12" s="10">
        <f>SUM(город!E12,Кривой!E12,Кузема!E12,Рабочий!E12)</f>
        <v>63457</v>
      </c>
      <c r="F12" s="10">
        <f>SUM(город!F12,Кривой!F12,Кузема!F12,Рабочий!F12)</f>
        <v>0</v>
      </c>
      <c r="G12" s="10">
        <f>SUM(город!G12,Кривой!G12,Кузема!G12,Рабочий!G12)</f>
        <v>0</v>
      </c>
      <c r="H12" s="10">
        <f>SUM(город!H12,Кривой!H12,Кузема!H12,Рабочий!H12)</f>
        <v>63372</v>
      </c>
      <c r="I12" s="12"/>
      <c r="J12" s="12"/>
    </row>
    <row r="13" spans="2:11" ht="18.75" x14ac:dyDescent="0.25">
      <c r="B13" s="8"/>
      <c r="C13" s="11" t="s">
        <v>10</v>
      </c>
      <c r="D13" s="10">
        <f>SUM(город!D13,Кривой!D13,Кузема!D13,Рабочий!D13)</f>
        <v>10403</v>
      </c>
      <c r="E13" s="10">
        <f>SUM(город!E13,Кривой!E13,Кузема!E13,Рабочий!E13)</f>
        <v>10335</v>
      </c>
      <c r="F13" s="10">
        <f>SUM(город!F13,Кривой!F13,Кузема!F13,Рабочий!F13)</f>
        <v>0</v>
      </c>
      <c r="G13" s="10">
        <f>SUM(город!G13,Кривой!G13,Кузема!G13,Рабочий!G13)</f>
        <v>0</v>
      </c>
      <c r="H13" s="10">
        <f>SUM(город!H13,Кривой!H13,Кузема!H13,Рабочий!H13)</f>
        <v>10335</v>
      </c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>D7-D11</f>
        <v>-92</v>
      </c>
      <c r="E14" s="10">
        <f>E7-E11</f>
        <v>0</v>
      </c>
      <c r="F14" s="10">
        <f>F7-F11</f>
        <v>0</v>
      </c>
      <c r="G14" s="10">
        <f>G7-G11</f>
        <v>0</v>
      </c>
      <c r="H14" s="10">
        <f>H7-H11</f>
        <v>0</v>
      </c>
      <c r="I14" s="13">
        <f t="shared" ref="I14:J14" si="1">I11-I7</f>
        <v>1578911</v>
      </c>
      <c r="J14" s="13">
        <f t="shared" si="1"/>
        <v>792877.09999999963</v>
      </c>
    </row>
    <row r="15" spans="2:11" ht="18.75" x14ac:dyDescent="0.3">
      <c r="B15" s="14"/>
      <c r="C15" s="14" t="s">
        <v>15</v>
      </c>
      <c r="D15" s="15">
        <f t="shared" ref="D15:J15" si="2">D14/D8*100</f>
        <v>-0.13014368145353514</v>
      </c>
      <c r="E15" s="15">
        <f t="shared" si="2"/>
        <v>0</v>
      </c>
      <c r="F15" s="15" t="e">
        <f t="shared" si="2"/>
        <v>#DIV/0!</v>
      </c>
      <c r="G15" s="15" t="e">
        <f t="shared" si="2"/>
        <v>#DIV/0!</v>
      </c>
      <c r="H15" s="15">
        <f t="shared" si="2"/>
        <v>0</v>
      </c>
      <c r="I15" s="15">
        <f t="shared" si="2"/>
        <v>7.0222381779471421</v>
      </c>
      <c r="J15" s="15">
        <f t="shared" si="2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K17"/>
  <sheetViews>
    <sheetView workbookViewId="0">
      <selection activeCell="H11" sqref="H11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">
        <v>24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">
        <v>19</v>
      </c>
      <c r="E5" s="23" t="s">
        <v>4</v>
      </c>
      <c r="F5" s="24"/>
      <c r="G5" s="24"/>
      <c r="H5" s="24"/>
      <c r="I5" s="24"/>
      <c r="J5" s="25"/>
      <c r="K5" s="6"/>
    </row>
    <row r="6" spans="2:11" ht="24" customHeight="1" x14ac:dyDescent="0.25">
      <c r="B6" s="20"/>
      <c r="C6" s="20"/>
      <c r="D6" s="22"/>
      <c r="E6" s="7" t="s">
        <v>21</v>
      </c>
      <c r="F6" s="7" t="s">
        <v>5</v>
      </c>
      <c r="G6" s="7" t="s">
        <v>6</v>
      </c>
      <c r="H6" s="18" t="s">
        <v>25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56378</v>
      </c>
      <c r="E7" s="10">
        <f>E8+E9+E10</f>
        <v>55974</v>
      </c>
      <c r="F7" s="10">
        <f>F8+F9+F10</f>
        <v>0</v>
      </c>
      <c r="G7" s="10">
        <f>G8+G9+G10</f>
        <v>0</v>
      </c>
      <c r="H7" s="10">
        <f>H8+H9+H10</f>
        <v>55972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v>56337</v>
      </c>
      <c r="E8" s="10">
        <v>55936</v>
      </c>
      <c r="F8" s="10"/>
      <c r="G8" s="10"/>
      <c r="H8" s="10">
        <v>55936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v>41</v>
      </c>
      <c r="E9" s="10">
        <v>38</v>
      </c>
      <c r="F9" s="10"/>
      <c r="G9" s="10"/>
      <c r="H9" s="10">
        <v>36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>
        <v>0</v>
      </c>
      <c r="E10" s="10"/>
      <c r="F10" s="10"/>
      <c r="G10" s="10"/>
      <c r="H10" s="10"/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 t="shared" ref="D11:H11" si="0">D12+D13</f>
        <v>56378</v>
      </c>
      <c r="E11" s="10">
        <f t="shared" si="0"/>
        <v>55974</v>
      </c>
      <c r="F11" s="10">
        <f t="shared" si="0"/>
        <v>0</v>
      </c>
      <c r="G11" s="10">
        <f t="shared" si="0"/>
        <v>0</v>
      </c>
      <c r="H11" s="10">
        <f t="shared" si="0"/>
        <v>55972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v>46399</v>
      </c>
      <c r="E12" s="10">
        <v>45994</v>
      </c>
      <c r="F12" s="12"/>
      <c r="G12" s="12"/>
      <c r="H12" s="10">
        <v>45992</v>
      </c>
      <c r="I12" s="12"/>
      <c r="J12" s="12"/>
    </row>
    <row r="13" spans="2:11" ht="18.75" x14ac:dyDescent="0.25">
      <c r="B13" s="8"/>
      <c r="C13" s="11" t="s">
        <v>10</v>
      </c>
      <c r="D13" s="10">
        <v>9979</v>
      </c>
      <c r="E13" s="10">
        <v>9980</v>
      </c>
      <c r="F13" s="12"/>
      <c r="G13" s="12"/>
      <c r="H13" s="10">
        <v>9980</v>
      </c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>D7-D11</f>
        <v>0</v>
      </c>
      <c r="E14" s="10">
        <f>E7-E11</f>
        <v>0</v>
      </c>
      <c r="F14" s="10">
        <f>F7-F11</f>
        <v>0</v>
      </c>
      <c r="G14" s="10">
        <f>G7-G11</f>
        <v>0</v>
      </c>
      <c r="H14" s="10">
        <f>H7-H11</f>
        <v>0</v>
      </c>
      <c r="I14" s="13">
        <f t="shared" ref="I14:J14" si="1">I11-I7</f>
        <v>1578911</v>
      </c>
      <c r="J14" s="13">
        <f t="shared" si="1"/>
        <v>792877.09999999963</v>
      </c>
    </row>
    <row r="15" spans="2:11" ht="18.75" x14ac:dyDescent="0.3">
      <c r="B15" s="14"/>
      <c r="C15" s="14" t="s">
        <v>15</v>
      </c>
      <c r="D15" s="15">
        <f t="shared" ref="D15:J15" si="2">D14/D8*100</f>
        <v>0</v>
      </c>
      <c r="E15" s="15">
        <f t="shared" si="2"/>
        <v>0</v>
      </c>
      <c r="F15" s="15" t="e">
        <f t="shared" si="2"/>
        <v>#DIV/0!</v>
      </c>
      <c r="G15" s="15" t="e">
        <f t="shared" si="2"/>
        <v>#DIV/0!</v>
      </c>
      <c r="H15" s="15">
        <f t="shared" si="2"/>
        <v>0</v>
      </c>
      <c r="I15" s="15">
        <f t="shared" si="2"/>
        <v>7.0222381779471421</v>
      </c>
      <c r="J15" s="15">
        <f t="shared" si="2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K17"/>
  <sheetViews>
    <sheetView workbookViewId="0">
      <selection activeCell="H12" sqref="H12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">
        <v>24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">
        <v>19</v>
      </c>
      <c r="E5" s="23" t="s">
        <v>23</v>
      </c>
      <c r="F5" s="24"/>
      <c r="G5" s="24"/>
      <c r="H5" s="24"/>
      <c r="I5" s="24"/>
      <c r="J5" s="25"/>
      <c r="K5" s="6"/>
    </row>
    <row r="6" spans="2:11" ht="24.75" customHeight="1" x14ac:dyDescent="0.25">
      <c r="B6" s="20"/>
      <c r="C6" s="20"/>
      <c r="D6" s="22"/>
      <c r="E6" s="7" t="s">
        <v>21</v>
      </c>
      <c r="F6" s="7" t="s">
        <v>5</v>
      </c>
      <c r="G6" s="7" t="s">
        <v>6</v>
      </c>
      <c r="H6" s="18" t="s">
        <v>25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5417</v>
      </c>
      <c r="E7" s="10">
        <f>E8+E9+E10</f>
        <v>2888</v>
      </c>
      <c r="F7" s="10">
        <f>F8+F9+F10</f>
        <v>0</v>
      </c>
      <c r="G7" s="10">
        <f>G8+G9+G10</f>
        <v>0</v>
      </c>
      <c r="H7" s="10">
        <f>H8+H9+H10</f>
        <v>2870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v>1800</v>
      </c>
      <c r="E8" s="10">
        <v>1913</v>
      </c>
      <c r="F8" s="10"/>
      <c r="G8" s="10"/>
      <c r="H8" s="10">
        <v>1913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v>3617</v>
      </c>
      <c r="E9" s="10">
        <v>975</v>
      </c>
      <c r="F9" s="10"/>
      <c r="G9" s="10"/>
      <c r="H9" s="10">
        <v>957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>
        <v>0</v>
      </c>
      <c r="E10" s="10">
        <v>0</v>
      </c>
      <c r="F10" s="10"/>
      <c r="G10" s="10"/>
      <c r="H10" s="10">
        <v>0</v>
      </c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 t="shared" ref="D11:H11" si="0">D12+D13</f>
        <v>5417</v>
      </c>
      <c r="E11" s="10">
        <f t="shared" si="0"/>
        <v>2888</v>
      </c>
      <c r="F11" s="10">
        <f t="shared" si="0"/>
        <v>0</v>
      </c>
      <c r="G11" s="10">
        <f t="shared" si="0"/>
        <v>0</v>
      </c>
      <c r="H11" s="10">
        <f t="shared" si="0"/>
        <v>2870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v>5310</v>
      </c>
      <c r="E12" s="10">
        <v>2781</v>
      </c>
      <c r="F12" s="12"/>
      <c r="G12" s="12"/>
      <c r="H12" s="10">
        <v>2763</v>
      </c>
      <c r="I12" s="12"/>
      <c r="J12" s="12"/>
    </row>
    <row r="13" spans="2:11" ht="18.75" x14ac:dyDescent="0.25">
      <c r="B13" s="8"/>
      <c r="C13" s="11" t="s">
        <v>10</v>
      </c>
      <c r="D13" s="10">
        <v>107</v>
      </c>
      <c r="E13" s="10">
        <v>107</v>
      </c>
      <c r="F13" s="12"/>
      <c r="G13" s="12"/>
      <c r="H13" s="10">
        <v>107</v>
      </c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>D7-D11</f>
        <v>0</v>
      </c>
      <c r="E14" s="10">
        <f>E7-E11</f>
        <v>0</v>
      </c>
      <c r="F14" s="10">
        <f>F7-F11</f>
        <v>0</v>
      </c>
      <c r="G14" s="10">
        <f>G7-G11</f>
        <v>0</v>
      </c>
      <c r="H14" s="10">
        <f>H7-H11</f>
        <v>0</v>
      </c>
      <c r="I14" s="13">
        <f t="shared" ref="I14:J14" si="1">I11-I7</f>
        <v>1578911</v>
      </c>
      <c r="J14" s="13">
        <f t="shared" si="1"/>
        <v>792877.09999999963</v>
      </c>
    </row>
    <row r="15" spans="2:11" ht="18.75" x14ac:dyDescent="0.3">
      <c r="B15" s="14"/>
      <c r="C15" s="14" t="s">
        <v>15</v>
      </c>
      <c r="D15" s="15">
        <f t="shared" ref="D15:J15" si="2">D14/D8*100</f>
        <v>0</v>
      </c>
      <c r="E15" s="15">
        <f t="shared" si="2"/>
        <v>0</v>
      </c>
      <c r="F15" s="15" t="e">
        <f t="shared" si="2"/>
        <v>#DIV/0!</v>
      </c>
      <c r="G15" s="15" t="e">
        <f t="shared" si="2"/>
        <v>#DIV/0!</v>
      </c>
      <c r="H15" s="15">
        <f t="shared" si="2"/>
        <v>0</v>
      </c>
      <c r="I15" s="15">
        <f t="shared" si="2"/>
        <v>7.0222381779471421</v>
      </c>
      <c r="J15" s="15">
        <f t="shared" si="2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K17"/>
  <sheetViews>
    <sheetView workbookViewId="0">
      <selection activeCell="H13" sqref="H13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">
        <v>24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">
        <v>20</v>
      </c>
      <c r="E5" s="23" t="s">
        <v>4</v>
      </c>
      <c r="F5" s="24"/>
      <c r="G5" s="24"/>
      <c r="H5" s="24"/>
      <c r="I5" s="24"/>
      <c r="J5" s="25"/>
      <c r="K5" s="6"/>
    </row>
    <row r="6" spans="2:11" ht="23.25" customHeight="1" x14ac:dyDescent="0.25">
      <c r="B6" s="20"/>
      <c r="C6" s="20"/>
      <c r="D6" s="22"/>
      <c r="E6" s="7" t="s">
        <v>22</v>
      </c>
      <c r="F6" s="7" t="s">
        <v>5</v>
      </c>
      <c r="G6" s="7" t="s">
        <v>6</v>
      </c>
      <c r="H6" s="18" t="s">
        <v>26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11463</v>
      </c>
      <c r="E7" s="10">
        <f>E8+E9+E10</f>
        <v>11764</v>
      </c>
      <c r="F7" s="10">
        <f>F8+F9+F10</f>
        <v>0</v>
      </c>
      <c r="G7" s="10">
        <f>G8+G9+G10</f>
        <v>0</v>
      </c>
      <c r="H7" s="10">
        <f>H8+H9+H10</f>
        <v>11712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v>10238</v>
      </c>
      <c r="E8" s="10">
        <v>10649</v>
      </c>
      <c r="F8" s="10"/>
      <c r="G8" s="10"/>
      <c r="H8" s="10">
        <v>10649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v>1225</v>
      </c>
      <c r="E9" s="10">
        <v>1115</v>
      </c>
      <c r="F9" s="10"/>
      <c r="G9" s="10"/>
      <c r="H9" s="10">
        <v>1063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>
        <v>0</v>
      </c>
      <c r="E10" s="10">
        <v>0</v>
      </c>
      <c r="F10" s="10"/>
      <c r="G10" s="10"/>
      <c r="H10" s="10">
        <v>0</v>
      </c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 t="shared" ref="D11:H11" si="0">D12+D13</f>
        <v>11463</v>
      </c>
      <c r="E11" s="10">
        <f t="shared" si="0"/>
        <v>11764</v>
      </c>
      <c r="F11" s="10">
        <f t="shared" si="0"/>
        <v>0</v>
      </c>
      <c r="G11" s="10">
        <f t="shared" si="0"/>
        <v>0</v>
      </c>
      <c r="H11" s="10">
        <f t="shared" si="0"/>
        <v>11712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v>11215</v>
      </c>
      <c r="E12" s="10">
        <v>11516</v>
      </c>
      <c r="F12" s="12"/>
      <c r="G12" s="12"/>
      <c r="H12" s="10">
        <v>11464</v>
      </c>
      <c r="I12" s="12"/>
      <c r="J12" s="12"/>
    </row>
    <row r="13" spans="2:11" ht="18.75" x14ac:dyDescent="0.25">
      <c r="B13" s="8"/>
      <c r="C13" s="11" t="s">
        <v>10</v>
      </c>
      <c r="D13" s="10">
        <v>248</v>
      </c>
      <c r="E13" s="10">
        <v>248</v>
      </c>
      <c r="F13" s="12"/>
      <c r="G13" s="12"/>
      <c r="H13" s="10">
        <v>248</v>
      </c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>D7-D11</f>
        <v>0</v>
      </c>
      <c r="E14" s="10">
        <f>E7-E11</f>
        <v>0</v>
      </c>
      <c r="F14" s="10">
        <f>F7-F11</f>
        <v>0</v>
      </c>
      <c r="G14" s="10">
        <f>G7-G11</f>
        <v>0</v>
      </c>
      <c r="H14" s="10">
        <f>H7-H11</f>
        <v>0</v>
      </c>
      <c r="I14" s="13">
        <f t="shared" ref="I14:J14" si="1">I11-I7</f>
        <v>1578911</v>
      </c>
      <c r="J14" s="13">
        <f t="shared" si="1"/>
        <v>792877.09999999963</v>
      </c>
    </row>
    <row r="15" spans="2:11" ht="18.75" x14ac:dyDescent="0.3">
      <c r="B15" s="14"/>
      <c r="C15" s="14" t="s">
        <v>15</v>
      </c>
      <c r="D15" s="15">
        <f t="shared" ref="D15:J15" si="2">D14/D8*100</f>
        <v>0</v>
      </c>
      <c r="E15" s="15">
        <f t="shared" si="2"/>
        <v>0</v>
      </c>
      <c r="F15" s="15" t="e">
        <f t="shared" si="2"/>
        <v>#DIV/0!</v>
      </c>
      <c r="G15" s="15" t="e">
        <f t="shared" si="2"/>
        <v>#DIV/0!</v>
      </c>
      <c r="H15" s="15">
        <f t="shared" si="2"/>
        <v>0</v>
      </c>
      <c r="I15" s="15">
        <f t="shared" si="2"/>
        <v>7.0222381779471421</v>
      </c>
      <c r="J15" s="15">
        <f t="shared" si="2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K17"/>
  <sheetViews>
    <sheetView workbookViewId="0">
      <selection activeCell="H13" sqref="H13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">
        <v>24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">
        <v>19</v>
      </c>
      <c r="E5" s="23" t="s">
        <v>4</v>
      </c>
      <c r="F5" s="24"/>
      <c r="G5" s="24"/>
      <c r="H5" s="24"/>
      <c r="I5" s="24"/>
      <c r="J5" s="25"/>
      <c r="K5" s="6"/>
    </row>
    <row r="6" spans="2:11" ht="25.5" customHeight="1" x14ac:dyDescent="0.25">
      <c r="B6" s="20"/>
      <c r="C6" s="20"/>
      <c r="D6" s="22"/>
      <c r="E6" s="7" t="s">
        <v>21</v>
      </c>
      <c r="F6" s="7" t="s">
        <v>5</v>
      </c>
      <c r="G6" s="7" t="s">
        <v>6</v>
      </c>
      <c r="H6" s="18" t="s">
        <v>25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5106.1000000000004</v>
      </c>
      <c r="E7" s="10">
        <f>E8+E9+E10</f>
        <v>3166</v>
      </c>
      <c r="F7" s="10">
        <f>F8+F9+F10</f>
        <v>0</v>
      </c>
      <c r="G7" s="10">
        <f>G8+G9+G10</f>
        <v>0</v>
      </c>
      <c r="H7" s="10">
        <f>H8+H9+H10</f>
        <v>3153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v>2316.1</v>
      </c>
      <c r="E8" s="10">
        <v>1902</v>
      </c>
      <c r="F8" s="10"/>
      <c r="G8" s="10"/>
      <c r="H8" s="10">
        <v>1902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v>2790</v>
      </c>
      <c r="E9" s="10">
        <v>1264</v>
      </c>
      <c r="F9" s="10"/>
      <c r="G9" s="10"/>
      <c r="H9" s="10">
        <v>1251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>
        <v>0</v>
      </c>
      <c r="E10" s="10">
        <v>0</v>
      </c>
      <c r="F10" s="10"/>
      <c r="G10" s="10"/>
      <c r="H10" s="10">
        <v>0</v>
      </c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 t="shared" ref="D11:H11" si="0">D12+D13</f>
        <v>5198.1000000000004</v>
      </c>
      <c r="E11" s="10">
        <f t="shared" si="0"/>
        <v>3166</v>
      </c>
      <c r="F11" s="10">
        <f t="shared" si="0"/>
        <v>0</v>
      </c>
      <c r="G11" s="10">
        <f t="shared" si="0"/>
        <v>0</v>
      </c>
      <c r="H11" s="10">
        <f t="shared" si="0"/>
        <v>3153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v>5129.1000000000004</v>
      </c>
      <c r="E12" s="10">
        <v>3166</v>
      </c>
      <c r="F12" s="12"/>
      <c r="G12" s="12"/>
      <c r="H12" s="10">
        <v>3153</v>
      </c>
      <c r="I12" s="12"/>
      <c r="J12" s="12"/>
    </row>
    <row r="13" spans="2:11" ht="18.75" x14ac:dyDescent="0.25">
      <c r="B13" s="8"/>
      <c r="C13" s="11" t="s">
        <v>10</v>
      </c>
      <c r="D13" s="10">
        <v>69</v>
      </c>
      <c r="E13" s="10">
        <v>0</v>
      </c>
      <c r="F13" s="12"/>
      <c r="G13" s="12"/>
      <c r="H13" s="10">
        <v>0</v>
      </c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>D7-D11</f>
        <v>-92</v>
      </c>
      <c r="E14" s="10">
        <f t="shared" ref="E14:H14" si="1">E7-E11</f>
        <v>0</v>
      </c>
      <c r="F14" s="10">
        <f t="shared" si="1"/>
        <v>0</v>
      </c>
      <c r="G14" s="10">
        <f t="shared" si="1"/>
        <v>0</v>
      </c>
      <c r="H14" s="10">
        <f t="shared" si="1"/>
        <v>0</v>
      </c>
      <c r="I14" s="13">
        <f t="shared" ref="I14:J14" si="2">I11-I7</f>
        <v>1578911</v>
      </c>
      <c r="J14" s="13">
        <f t="shared" si="2"/>
        <v>792877.09999999963</v>
      </c>
    </row>
    <row r="15" spans="2:11" ht="18.75" x14ac:dyDescent="0.3">
      <c r="B15" s="14"/>
      <c r="C15" s="14" t="s">
        <v>15</v>
      </c>
      <c r="D15" s="15">
        <f t="shared" ref="D15:J15" si="3">D14/D8*100</f>
        <v>-3.9721946375372394</v>
      </c>
      <c r="E15" s="15">
        <f t="shared" si="3"/>
        <v>0</v>
      </c>
      <c r="F15" s="15" t="e">
        <f t="shared" si="3"/>
        <v>#DIV/0!</v>
      </c>
      <c r="G15" s="15" t="e">
        <f t="shared" si="3"/>
        <v>#DIV/0!</v>
      </c>
      <c r="H15" s="15">
        <f t="shared" si="3"/>
        <v>0</v>
      </c>
      <c r="I15" s="15">
        <f t="shared" si="3"/>
        <v>7.0222381779471421</v>
      </c>
      <c r="J15" s="15">
        <f t="shared" si="3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Свод</vt:lpstr>
      <vt:lpstr>КМР</vt:lpstr>
      <vt:lpstr>поселения</vt:lpstr>
      <vt:lpstr>город</vt:lpstr>
      <vt:lpstr>Кривой</vt:lpstr>
      <vt:lpstr>Кузема</vt:lpstr>
      <vt:lpstr>Рабочий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2017-11-13T09:47:43Z</dcterms:modified>
</cp:coreProperties>
</file>